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Karine\Desktop\2025թ հայտ\"/>
    </mc:Choice>
  </mc:AlternateContent>
  <xr:revisionPtr revIDLastSave="0" documentId="13_ncr:1_{A351B595-A874-4838-9D48-7FD81C5EE31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exekanq" sheetId="1" r:id="rId1"/>
  </sheets>
  <definedNames>
    <definedName name="_ftn1" localSheetId="0">texekanq!#REF!</definedName>
    <definedName name="_ftn10" localSheetId="0">texekanq!#REF!</definedName>
    <definedName name="_ftn11" localSheetId="0">texekanq!#REF!</definedName>
    <definedName name="_ftn12" localSheetId="0">texekanq!#REF!</definedName>
    <definedName name="_ftn13" localSheetId="0">texekanq!#REF!</definedName>
    <definedName name="_ftn14" localSheetId="0">texekanq!#REF!</definedName>
    <definedName name="_ftn15" localSheetId="0">texekanq!#REF!</definedName>
    <definedName name="_ftn16" localSheetId="0">texekanq!#REF!</definedName>
    <definedName name="_ftn17" localSheetId="0">texekanq!#REF!</definedName>
    <definedName name="_ftn18" localSheetId="0">texekanq!#REF!</definedName>
    <definedName name="_ftn19" localSheetId="0">texekanq!#REF!</definedName>
    <definedName name="_ftn2" localSheetId="0">texekanq!#REF!</definedName>
    <definedName name="_ftn20" localSheetId="0">texekanq!#REF!</definedName>
    <definedName name="_ftn21" localSheetId="0">texekanq!#REF!</definedName>
    <definedName name="_ftn22" localSheetId="0">texekanq!#REF!</definedName>
    <definedName name="_ftn3" localSheetId="0">texekanq!#REF!</definedName>
    <definedName name="_ftn4" localSheetId="0">texekanq!#REF!</definedName>
    <definedName name="_ftn5" localSheetId="0">texekanq!#REF!</definedName>
    <definedName name="_ftn6" localSheetId="0">texekanq!#REF!</definedName>
    <definedName name="_ftn7" localSheetId="0">texekanq!#REF!</definedName>
    <definedName name="_ftn8" localSheetId="0">texekanq!#REF!</definedName>
    <definedName name="_ftn9" localSheetId="0">texekanq!#REF!</definedName>
    <definedName name="_ftnref1" localSheetId="0">texekanq!#REF!</definedName>
    <definedName name="_ftnref10" localSheetId="0">texekanq!#REF!</definedName>
    <definedName name="_ftnref11" localSheetId="0">texekanq!#REF!</definedName>
    <definedName name="_ftnref12" localSheetId="0">texekanq!#REF!</definedName>
    <definedName name="_ftnref13" localSheetId="0">texekanq!#REF!</definedName>
    <definedName name="_ftnref14" localSheetId="0">texekanq!#REF!</definedName>
    <definedName name="_ftnref15" localSheetId="0">texekanq!#REF!</definedName>
    <definedName name="_ftnref16" localSheetId="0">texekanq!#REF!</definedName>
    <definedName name="_ftnref17" localSheetId="0">texekanq!#REF!</definedName>
    <definedName name="_ftnref18" localSheetId="0">texekanq!#REF!</definedName>
    <definedName name="_ftnref19" localSheetId="0">texekanq!#REF!</definedName>
    <definedName name="_ftnref2" localSheetId="0">texekanq!#REF!</definedName>
    <definedName name="_ftnref20" localSheetId="0">texekanq!#REF!</definedName>
    <definedName name="_ftnref21" localSheetId="0">texekanq!#REF!</definedName>
    <definedName name="_ftnref22" localSheetId="0">texekanq!#REF!</definedName>
    <definedName name="_ftnref3" localSheetId="0">texekanq!#REF!</definedName>
    <definedName name="_ftnref4" localSheetId="0">texekanq!#REF!</definedName>
    <definedName name="_ftnref5" localSheetId="0">texekanq!#REF!</definedName>
    <definedName name="_ftnref6" localSheetId="0">texekanq!#REF!</definedName>
    <definedName name="_ftnref7" localSheetId="0">texekanq!#REF!</definedName>
    <definedName name="_ftnref8" localSheetId="0">texekanq!#REF!</definedName>
    <definedName name="_ftnref9" localSheetId="0">texekanq!#REF!</definedName>
    <definedName name="_Toc462743052" localSheetId="0">texekanq!#REF!</definedName>
    <definedName name="_Toc501014755" localSheetId="0">texekanq!#REF!</definedName>
    <definedName name="_Toc501014756" localSheetId="0">texekanq!#REF!</definedName>
    <definedName name="_Toc501014757" localSheetId="0">texekanq!#REF!</definedName>
    <definedName name="AgencyCode" localSheetId="0">#REF!</definedName>
    <definedName name="AgencyCode">#REF!</definedName>
    <definedName name="AgencyName" localSheetId="0">#REF!</definedName>
    <definedName name="AgencyName">#REF!</definedName>
    <definedName name="Functional1" localSheetId="0">#REF!</definedName>
    <definedName name="Functional1">#REF!</definedName>
    <definedName name="PANature" localSheetId="0">#REF!</definedName>
    <definedName name="PANature">#REF!</definedName>
    <definedName name="PAType" localSheetId="0">#REF!</definedName>
    <definedName name="PAType">#REF!</definedName>
    <definedName name="Performance2" localSheetId="0">#REF!</definedName>
    <definedName name="Performance2">#REF!</definedName>
    <definedName name="PerformanceType" localSheetId="0">#REF!</definedName>
    <definedName name="PerformanceType">#REF!</definedName>
    <definedName name="_xlnm.Print_Area" localSheetId="0">texekanq!$A$6:$G$30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2" i="1" l="1"/>
  <c r="G42" i="1"/>
  <c r="F42" i="1"/>
  <c r="E42" i="1"/>
  <c r="D42" i="1"/>
  <c r="E39" i="1" l="1"/>
  <c r="F39" i="1"/>
  <c r="G39" i="1"/>
  <c r="H39" i="1"/>
  <c r="D39" i="1"/>
  <c r="E44" i="1" l="1"/>
  <c r="E47" i="1" s="1"/>
  <c r="F44" i="1"/>
  <c r="F47" i="1" s="1"/>
  <c r="G44" i="1"/>
  <c r="G47" i="1" s="1"/>
  <c r="H44" i="1"/>
  <c r="H47" i="1" s="1"/>
  <c r="D44" i="1"/>
  <c r="D4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8" authorId="0" shapeId="0" xr:uid="{8AE41DD6-04F4-4980-8E09-1A299A37CA5C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Ընտանիքում բռնության ենթարկված անձանց պաշտպանության հարցերին վերաբերող բողոքների քանակն ըստ բողոքներում ներառված անձանց </t>
        </r>
      </text>
    </comment>
    <comment ref="C19" authorId="0" shapeId="0" xr:uid="{E4134CA7-90F0-418C-8C3D-25E47606CB84}">
      <text>
        <r>
          <rPr>
            <b/>
            <sz val="9"/>
            <color indexed="81"/>
            <rFont val="Tahoma"/>
            <family val="2"/>
          </rPr>
          <t xml:space="preserve">Author:
</t>
        </r>
        <r>
          <rPr>
            <sz val="9"/>
            <color indexed="81"/>
            <rFont val="Tahoma"/>
            <family val="2"/>
          </rPr>
          <t xml:space="preserve">Երեխաների իրավունքների պաշտպանության հարցերին վերաբերող բողոքների քանակն° ըստ բողոքներում ներառված անձանց </t>
        </r>
      </text>
    </comment>
    <comment ref="C20" authorId="0" shapeId="0" xr:uid="{5939FA11-05F6-491A-9500-59ACAD9D4514}">
      <text>
        <r>
          <rPr>
            <b/>
            <sz val="9"/>
            <color indexed="81"/>
            <rFont val="Tahoma"/>
            <family val="2"/>
          </rPr>
          <t xml:space="preserve">Author:
</t>
        </r>
        <r>
          <rPr>
            <sz val="9"/>
            <color indexed="81"/>
            <rFont val="Tahoma"/>
            <family val="2"/>
          </rPr>
          <t xml:space="preserve">Հաշմանդամություն ունեցող անձանց իրավունքների պաշտպանության հարցերին վերաբերող բողոքների քանակն ըստ բողոքներում ներառված անձանց </t>
        </r>
      </text>
    </comment>
    <comment ref="C21" authorId="0" shapeId="0" xr:uid="{C7AB3930-C991-41AF-BB7C-78D981B8454A}">
      <text>
        <r>
          <rPr>
            <b/>
            <sz val="9"/>
            <color indexed="81"/>
            <rFont val="Tahoma"/>
            <family val="2"/>
          </rPr>
          <t xml:space="preserve">Author:
</t>
        </r>
        <r>
          <rPr>
            <sz val="9"/>
            <color indexed="81"/>
            <rFont val="Tahoma"/>
            <family val="2"/>
          </rPr>
          <t xml:space="preserve">Դրական լուծում ստացած դիմում-բողոքների քանակն` ըստ անձանց </t>
        </r>
      </text>
    </comment>
    <comment ref="C22" authorId="0" shapeId="0" xr:uid="{81707E22-58C6-435F-A4CA-F901460CF9FB}">
      <text>
        <r>
          <rPr>
            <b/>
            <sz val="9"/>
            <color indexed="81"/>
            <rFont val="Tahoma"/>
            <family val="2"/>
          </rPr>
          <t xml:space="preserve">Author:
</t>
        </r>
        <r>
          <rPr>
            <sz val="9"/>
            <color indexed="81"/>
            <rFont val="Tahoma"/>
            <family val="2"/>
          </rPr>
          <t xml:space="preserve">Ուսումնասիրված դիմում-բողոքների մեջ դրական լուծում ստացած դիմում-բողոքների քանակը (տոկոսային հարաբերակցությամբ) </t>
        </r>
      </text>
    </comment>
    <comment ref="C23" authorId="0" shapeId="0" xr:uid="{CA8C09E7-B623-4BCA-8250-6B24DC437E86}">
      <text>
        <r>
          <rPr>
            <b/>
            <sz val="9"/>
            <color indexed="81"/>
            <rFont val="Tahoma"/>
            <family val="2"/>
          </rPr>
          <t xml:space="preserve">Author:
</t>
        </r>
        <r>
          <rPr>
            <sz val="9"/>
            <color indexed="81"/>
            <rFont val="Tahoma"/>
            <family val="2"/>
          </rPr>
          <t xml:space="preserve">Պաշտպանի տարեկան հաղորդում և արտահերթ զեկույցներ, ներառյալ Կանխարգելման ազգային մեխանիզմի, Կոնվենցիոն մանդատների ապահովման վարչության գործառույթի շրջանակներում զեկույցների, ուսումնասիրությունների և իրավական չափանիշների հրապարակում, հատ </t>
        </r>
      </text>
    </comment>
    <comment ref="C25" authorId="0" shapeId="0" xr:uid="{A80F8766-D2DB-49B6-9C98-7AC0C60B7E9F}">
      <text>
        <r>
          <rPr>
            <b/>
            <sz val="9"/>
            <color indexed="81"/>
            <rFont val="Tahoma"/>
            <family val="2"/>
          </rPr>
          <t xml:space="preserve">Author:
</t>
        </r>
        <r>
          <rPr>
            <sz val="9"/>
            <color indexed="81"/>
            <rFont val="Tahoma"/>
            <family val="2"/>
          </rPr>
          <t xml:space="preserve">Կանխարգելման ազգային մեխանիզմի գործառույթի շրջանակներում կազմակերպված քննարկումներ, մարդու իրավունքների և հիմնարար ազատությունների հարցերով վերապատրաստման միջոցառումների կազմակերպում, իրականացում, այդ թվում՛ միջազգային միջոցառումներ, փորձի փոխանակում, հատ </t>
        </r>
      </text>
    </comment>
    <comment ref="C26" authorId="0" shapeId="0" xr:uid="{8BCBB3DE-A1DE-4A01-AF7C-423B47AAD9AF}">
      <text>
        <r>
          <rPr>
            <b/>
            <sz val="9"/>
            <color indexed="81"/>
            <rFont val="Tahoma"/>
            <family val="2"/>
          </rPr>
          <t xml:space="preserve">Author:
</t>
        </r>
        <r>
          <rPr>
            <sz val="9"/>
            <color indexed="81"/>
            <rFont val="Tahoma"/>
            <family val="2"/>
          </rPr>
          <t xml:space="preserve">Արագ արձագանքման և այլ բնույթի այցեր, այդ թվում՛ փաստահավաք աշխատանքներ, հատ </t>
        </r>
      </text>
    </comment>
    <comment ref="C27" authorId="0" shapeId="0" xr:uid="{C62EA1FC-6D00-4ABB-B88B-471EA4AB6C2C}">
      <text>
        <r>
          <rPr>
            <b/>
            <sz val="9"/>
            <color indexed="81"/>
            <rFont val="Tahoma"/>
            <family val="2"/>
          </rPr>
          <t xml:space="preserve">Author:
</t>
        </r>
        <r>
          <rPr>
            <sz val="9"/>
            <color indexed="81"/>
            <rFont val="Tahoma"/>
            <family val="2"/>
          </rPr>
          <t xml:space="preserve">Մարդու իրավունքների և հիմնարար ազատությունների հարցերով լայն իրավական, բացատրական աշխատանքների կատարման ուղղությամբ միջոցառումների մասնակցություն, կազմակերպում և իրականացում, (այդ թվում՛ մասնակցություն երկխոսությունների և հարցազրույցների),  հատ </t>
        </r>
      </text>
    </comment>
    <comment ref="C28" authorId="0" shapeId="0" xr:uid="{69C37504-1F2F-4A3D-A863-B1E78C8C37DF}">
      <text>
        <r>
          <rPr>
            <b/>
            <sz val="9"/>
            <color indexed="81"/>
            <rFont val="Tahoma"/>
            <family val="2"/>
          </rPr>
          <t xml:space="preserve">Author:
</t>
        </r>
        <r>
          <rPr>
            <sz val="9"/>
            <color indexed="81"/>
            <rFont val="Tahoma"/>
            <family val="2"/>
          </rPr>
          <t xml:space="preserve">Մշտադիտարկման այցեր երեխայի խնամքի և պաշտպանության կազմակերպություններ, ուս հաստատություններ, հաշմանդամություն ունեցող անձանց խնամք և աջակցություն տրամադրող հաստատություններ, պետության կողմից պատվիրակված ծառայություններ մատուցող կազմակերպություններ, հատ </t>
        </r>
      </text>
    </comment>
    <comment ref="C29" authorId="0" shapeId="0" xr:uid="{B70B7768-4209-4F0A-BDE9-A7DEB825161F}">
      <text>
        <r>
          <rPr>
            <b/>
            <sz val="9"/>
            <color indexed="81"/>
            <rFont val="Tahoma"/>
            <family val="2"/>
          </rPr>
          <t xml:space="preserve">Author:
</t>
        </r>
        <r>
          <rPr>
            <sz val="9"/>
            <color indexed="81"/>
            <rFont val="Tahoma"/>
            <family val="2"/>
          </rPr>
          <t xml:space="preserve">Իրավական ակտերի նախագծերի վերաբերյալ ներկայացված կարծիքների, դիտողությունների և առաջարկությունների, ինչպես նաև այցերի և բողոքների քննարկմամբ վեր հանված խնդիրների արդյունքում ներկայացված օրենսդրական ակտերին ուղղված առաջարկների քանակ, հատ </t>
        </r>
      </text>
    </comment>
    <comment ref="C30" authorId="0" shapeId="0" xr:uid="{0462952D-27E8-4059-A41E-71F305936924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Պաշտպանին առընթեր հասարակական խորհրդի նիստեր և աշխատանքային քննարկումներ կազմակերպությունների հետ </t>
        </r>
      </text>
    </comment>
  </commentList>
</comments>
</file>

<file path=xl/sharedStrings.xml><?xml version="1.0" encoding="utf-8"?>
<sst xmlns="http://schemas.openxmlformats.org/spreadsheetml/2006/main" count="52" uniqueCount="49">
  <si>
    <t>ՏԵՂԵԿԱՆՔ</t>
  </si>
  <si>
    <t xml:space="preserve">ԲՅՈՒՋԵՏԱՅԻՆ ԾՐԱԳՐԻ ՆԿԱՐԱԳՐԻ </t>
  </si>
  <si>
    <t>5. ԾՐԱԳՐԻ ԻՐԱԿԱՆԱՑՄԱՆ ՆԿԱՐԱԳՐՈՒԹՅՈՒՆԸ</t>
  </si>
  <si>
    <t>Միջոցառման դասիչը</t>
  </si>
  <si>
    <t>Միջոցառման անվանումը</t>
  </si>
  <si>
    <t>Արդյունքի չափորոշիչը</t>
  </si>
  <si>
    <t>5.1 ԾՐԱԳՐԻ ՆԵՐԿԱ ԻՐԱՎԻՃԱԿԻ ՆԿԱՐԱԳՐՈՒԹՅՈՒՆԸ՝</t>
  </si>
  <si>
    <t>5.2 ԾՐԱԳՐԻ ՎԵՐՋՆԱԿԱՆ ԱՐԴՅՈՒՆՔԻ ԹԻՐԱԽԱՅԻՆ ՑՈՒՑԱՆԻՇՆԵՐԸ ՝</t>
  </si>
  <si>
    <t>Վերջնական արդյունքի չափորոշիչը</t>
  </si>
  <si>
    <t>Ցուցանիշը</t>
  </si>
  <si>
    <t>ժամկետը</t>
  </si>
  <si>
    <t>2024 թ.                                                             (Մարդու իրավունքների ազգային հաստատությունների համաշխարհային միավորման անկախ հանձնախմբի կողմից շնորհվող կարգավիճակը վերանայվում է 5 տարին մեկ անգամ: Գնահատման համար ուսումնասիրությունը ներառում է նախորդող 5 տարիների գործունեությունը):</t>
  </si>
  <si>
    <t>5.4 ԾՐԱԳՐԻ ՖԻՆԱՆՍԱԿԱՆ ԱՐԺԵՔԸ (հազ.դրամ)՝</t>
  </si>
  <si>
    <t>Ընդամենը ծրագիր</t>
  </si>
  <si>
    <t>5.5 ԾՐԱԳՐԻ ՖԻՆԱՆՍԱՎՈՐՄԱՆ ԱՂԲՅՈՒՐՆԵՐԸ (հազ.դրամ)՝</t>
  </si>
  <si>
    <t>Ֆինանսավորման աղբյուրներ</t>
  </si>
  <si>
    <t>Ներքին աղբյուրներ, որից՝</t>
  </si>
  <si>
    <t>ՀՀ պետական բյուջե</t>
  </si>
  <si>
    <t>Արտաբյուջետային ֆոնդեր</t>
  </si>
  <si>
    <t>Արտաքին աղբյուրներ, որից</t>
  </si>
  <si>
    <t xml:space="preserve">Նվիրատու կազմակերպություններ </t>
  </si>
  <si>
    <t>Ընդամենը բոլոր աղբյուրների գծով</t>
  </si>
  <si>
    <t>Երեխաների և երիտասարդների պաշտպանության բարելավում և մասնակցության խթանում</t>
  </si>
  <si>
    <t>Գենդերային հավասարության խթանում Հայաստանի իրավապահ համակարգում</t>
  </si>
  <si>
    <t>Աջակցություն ՀՀ մարդու իրավունքների պաշտպանի աշխատակազմի տեխնիկական հագեցվածության բարելավում</t>
  </si>
  <si>
    <t xml:space="preserve">Մարդու իրավունքների և հիմնարար ազատությունների պաշտպանության ծառայությունների տրամադրում </t>
  </si>
  <si>
    <t>Պետական մարմնի (ԲԳԿ) գերատեսչական դասիչը՝</t>
  </si>
  <si>
    <t xml:space="preserve">Պետական մարմնի (ԲԳԿ) անվանումը՝ </t>
  </si>
  <si>
    <t xml:space="preserve">ՀՀ մարդու իրավունքների պաշտպանի աշխատակազմ
 </t>
  </si>
  <si>
    <t xml:space="preserve">ՀՀ մարդու իրավունքների պաշտպանի աշխատակազմի  տեխնիկական հագեցվածության բարելավում 
</t>
  </si>
  <si>
    <t xml:space="preserve">ՀՀ մարդու իրավունքների պաշտպանի աշխատակազմի  տեխնիկական հագեցվածության բարելավում </t>
  </si>
  <si>
    <t>Գրավոր և բանավոր դիմում-բողոքների քանակը՝ ըստ իրավական ծառայություն ստացած անձանց</t>
  </si>
  <si>
    <t xml:space="preserve">Թեժ գիծ հեռախոսահամարներին ստացված զանգեր, քանակ </t>
  </si>
  <si>
    <t>Ընտանիքում բռնության ենթարկված անձանց պաշտպանության հարցերին վերաբերող բողոքների քանակը՝ ըստ  իրավական ծառայություն ստացած անձանց</t>
  </si>
  <si>
    <t>Հաշմանդամություն ունեցող անձանց իրավունքների պաշտպանության հարցերին վերաբերող բողոքների քանակը՝ ըստ  իրավական ծառայություն ստացած անձանց</t>
  </si>
  <si>
    <t>Դրական լուծում ստացած դիմում-բողոքների քանակը` ըստ  իրավական ծառայություն ստացած անձանց</t>
  </si>
  <si>
    <t>Ուսումնասիրված դիմում-բողոքների մեջ դրական լուծում ստացած դիմում-բողոքների տեսակարար կշիռը, տոկոս</t>
  </si>
  <si>
    <t>Պաշտպանի տարեկան հաղորդման և արտահերթ զեկույցների, ներառյալ՝ Կանխարգելման ազգային մեխանիզմի, Կոնվենցիոն մանդատների ապահովման շրջանակներում զեկույցների, ուսումնասիրությունների և իրավական չափանիշների հրապարակում, հատ</t>
  </si>
  <si>
    <t xml:space="preserve">Կանխարգելման ազգային մեխանիզմի գործառույթի շրջանակներում այցեր ազատությունից զրկման վայրեր, հատ </t>
  </si>
  <si>
    <t>Կանխարգելման ազգային մեխանիզմի գործառույթի շրջանակներում  քննարկումների, մարդու իրավունքների և հիմնարար ազատությունների հարցերով վերապատրաստման միջոցառումների կազմակերպում և իրականացում, այդ թվում՝ միջազգային միջոցառումներ և փորձի փոխանակում, հատ</t>
  </si>
  <si>
    <t xml:space="preserve">Արագ արձագանքման և բողոքների քննարկման շրջանակներում այցեր, այդ թվում՝ փաստահավաք աշխատանքներ, հատ </t>
  </si>
  <si>
    <t>Մարդու իրավունքների և հիմնարար ազատությունների հարցերով իրազեկման աշխատանքների կատարման ուղղությամբ միջոցառումների (այդ թվում՝ երկխոսությունների և հարցազրույցների) հանրայնացում և տարածում, քանակ</t>
  </si>
  <si>
    <t>Մշտադիտարկման այցեր երեխայի խնամքի և պաշտպանության կազմակերպություններ, ուսումնական հաստատություններ, հաշմանդամություն ունեցող անձանց խնամք և աջակցություն տրամադրող հաստատություններ, պետության կողմից պատվիրակված ծառայություններ մատուցող կազմակերպություններ, հատ</t>
  </si>
  <si>
    <t>Իրավական ակտերի նախագծերի վերաբերյալ դիտողությունների և առաջարկությունների, ինչպես նաև անհատական դիմում-բողոքների  քննարկման և իրականացված այցերի արդյունքներով օրենսդրական բնույթի առաջարկների ներկայացում, Սահմանադրական դատարան դիմումների և հատուկ կարծիքների ներկայացում, քանակ</t>
  </si>
  <si>
    <t>Պաշտպանին առընթեր հասարակական խորհուրդների նիստեր և աշխատանքային քննարկումներ, հատ</t>
  </si>
  <si>
    <t>Մարդու իրավունքների ազգային հաստատությունների համաշխարհային միավորման անկախ հանձնախմբի կողմից Հայաստանի մարդու իրավունքների պաշտպանի հաստատությանը շնորհված ամենաբարձր «A» միջազգային հեղինակավոր կարգավիճակի պահպանում (վերահաստատում)</t>
  </si>
  <si>
    <t>Միջազգային կարգավիճակ՝ «A»</t>
  </si>
  <si>
    <t>Միջազգային կարգավիճակ ՝ «A»</t>
  </si>
  <si>
    <t>Երեխաների իրավունքների պաշտպանության հարցերին վերաբերող բողոքների քանակը՝ ըստ  իրավական ծառայություն ստացած անձանց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</si>
</sst>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#,##0.0;\(##,##0.0\);\-"/>
  </numFmts>
  <fonts count="17" x14ac:knownFonts="1"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sz val="8"/>
      <name val="GHEA Grapalat"/>
      <family val="3"/>
    </font>
    <font>
      <sz val="10"/>
      <name val="Arial"/>
      <family val="2"/>
    </font>
    <font>
      <sz val="8"/>
      <name val="GHEA Grapalat"/>
      <family val="2"/>
    </font>
    <font>
      <i/>
      <sz val="10"/>
      <color theme="1"/>
      <name val="GHEA Grapalat"/>
      <family val="3"/>
    </font>
    <font>
      <i/>
      <sz val="9"/>
      <color theme="1"/>
      <name val="GHEA Grapalat"/>
      <family val="3"/>
    </font>
    <font>
      <i/>
      <sz val="10"/>
      <name val="GHEA Grapalat"/>
      <family val="3"/>
    </font>
    <font>
      <b/>
      <i/>
      <sz val="11"/>
      <name val="GHEA Grapalat"/>
      <family val="3"/>
    </font>
    <font>
      <i/>
      <sz val="12"/>
      <color theme="1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1"/>
      <color theme="1"/>
      <name val="GHEA Grapalat"/>
      <family val="3"/>
    </font>
    <font>
      <i/>
      <sz val="10"/>
      <name val="Arial Armenian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C4BC96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9" fontId="2" fillId="0" borderId="0" applyFont="0" applyFill="0" applyBorder="0" applyAlignment="0" applyProtection="0"/>
    <xf numFmtId="165" fontId="4" fillId="0" borderId="0" applyFill="0" applyBorder="0" applyProtection="0">
      <alignment horizontal="right" vertical="top"/>
    </xf>
  </cellStyleXfs>
  <cellXfs count="50">
    <xf numFmtId="0" fontId="0" fillId="0" borderId="0" xfId="0"/>
    <xf numFmtId="164" fontId="5" fillId="0" borderId="1" xfId="0" applyNumberFormat="1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top" wrapText="1"/>
    </xf>
    <xf numFmtId="0" fontId="10" fillId="2" borderId="0" xfId="0" applyFont="1" applyFill="1"/>
    <xf numFmtId="0" fontId="5" fillId="0" borderId="0" xfId="0" applyFont="1" applyAlignment="1">
      <alignment horizontal="center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5" fillId="0" borderId="0" xfId="0" applyFont="1"/>
    <xf numFmtId="0" fontId="11" fillId="2" borderId="0" xfId="0" applyFont="1" applyFill="1"/>
    <xf numFmtId="0" fontId="5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2" fillId="0" borderId="0" xfId="0" applyFont="1"/>
    <xf numFmtId="0" fontId="10" fillId="2" borderId="1" xfId="0" applyFont="1" applyFill="1" applyBorder="1"/>
    <xf numFmtId="0" fontId="10" fillId="0" borderId="0" xfId="0" applyFont="1" applyFill="1"/>
    <xf numFmtId="0" fontId="7" fillId="2" borderId="1" xfId="0" applyFont="1" applyFill="1" applyBorder="1"/>
    <xf numFmtId="0" fontId="5" fillId="3" borderId="1" xfId="0" applyFont="1" applyFill="1" applyBorder="1" applyAlignment="1">
      <alignment horizontal="center" vertical="top" wrapText="1"/>
    </xf>
    <xf numFmtId="0" fontId="13" fillId="0" borderId="7" xfId="0" applyFont="1" applyBorder="1" applyAlignment="1">
      <alignment vertical="center" wrapText="1"/>
    </xf>
    <xf numFmtId="0" fontId="13" fillId="5" borderId="7" xfId="0" applyFont="1" applyFill="1" applyBorder="1" applyAlignment="1">
      <alignment horizontal="justify" vertical="center" wrapText="1"/>
    </xf>
    <xf numFmtId="0" fontId="1" fillId="5" borderId="7" xfId="0" applyFont="1" applyFill="1" applyBorder="1" applyAlignment="1">
      <alignment horizontal="left" vertical="center" wrapText="1"/>
    </xf>
    <xf numFmtId="0" fontId="13" fillId="5" borderId="7" xfId="0" applyFont="1" applyFill="1" applyBorder="1" applyAlignment="1">
      <alignment horizontal="justify" vertical="top" wrapText="1"/>
    </xf>
    <xf numFmtId="164" fontId="7" fillId="0" borderId="1" xfId="0" applyNumberFormat="1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16" fillId="5" borderId="7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top" wrapText="1"/>
    </xf>
    <xf numFmtId="0" fontId="12" fillId="0" borderId="1" xfId="0" applyFont="1" applyBorder="1"/>
    <xf numFmtId="0" fontId="5" fillId="4" borderId="1" xfId="0" applyFont="1" applyFill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center" wrapText="1"/>
    </xf>
  </cellXfs>
  <cellStyles count="6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  <cellStyle name="Percent 2" xfId="4" xr:uid="{00000000-0005-0000-0000-000004000000}"/>
    <cellStyle name="SN_241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7"/>
  <sheetViews>
    <sheetView tabSelected="1" zoomScale="115" zoomScaleNormal="115" workbookViewId="0">
      <selection activeCell="M23" sqref="M23"/>
    </sheetView>
  </sheetViews>
  <sheetFormatPr defaultColWidth="9.140625" defaultRowHeight="16.5" x14ac:dyDescent="0.3"/>
  <cols>
    <col min="1" max="1" width="13.42578125" style="9" customWidth="1"/>
    <col min="2" max="2" width="31" style="9" customWidth="1"/>
    <col min="3" max="3" width="62.140625" style="9" customWidth="1"/>
    <col min="4" max="5" width="12.7109375" style="9" customWidth="1"/>
    <col min="6" max="6" width="21.28515625" style="9" customWidth="1"/>
    <col min="7" max="7" width="0.140625" style="9" hidden="1" customWidth="1"/>
    <col min="8" max="8" width="0.42578125" style="9" customWidth="1"/>
    <col min="9" max="9" width="0.140625" style="9" hidden="1" customWidth="1"/>
    <col min="10" max="16384" width="9.140625" style="9"/>
  </cols>
  <sheetData>
    <row r="1" spans="1:9" ht="17.25" x14ac:dyDescent="0.3">
      <c r="A1" s="42" t="s">
        <v>0</v>
      </c>
      <c r="B1" s="42"/>
      <c r="C1" s="42"/>
      <c r="D1" s="42"/>
      <c r="E1" s="42"/>
      <c r="F1" s="42"/>
      <c r="G1" s="42"/>
      <c r="H1" s="42"/>
    </row>
    <row r="2" spans="1:9" ht="17.25" x14ac:dyDescent="0.3">
      <c r="A2" s="42" t="s">
        <v>1</v>
      </c>
      <c r="B2" s="42"/>
      <c r="C2" s="42"/>
      <c r="D2" s="42"/>
      <c r="E2" s="42"/>
      <c r="F2" s="42"/>
      <c r="G2" s="42"/>
      <c r="H2" s="42"/>
    </row>
    <row r="3" spans="1:9" x14ac:dyDescent="0.3">
      <c r="A3" s="10"/>
      <c r="B3" s="10"/>
    </row>
    <row r="4" spans="1:9" ht="25.5" customHeight="1" x14ac:dyDescent="0.3">
      <c r="A4" s="43" t="s">
        <v>26</v>
      </c>
      <c r="B4" s="43"/>
      <c r="C4" s="3">
        <v>105035</v>
      </c>
      <c r="D4" s="11"/>
      <c r="E4" s="11"/>
      <c r="F4" s="11"/>
      <c r="G4" s="11"/>
    </row>
    <row r="5" spans="1:9" ht="14.25" customHeight="1" x14ac:dyDescent="0.3">
      <c r="A5" s="43" t="s">
        <v>27</v>
      </c>
      <c r="B5" s="43"/>
      <c r="C5" s="4" t="s">
        <v>28</v>
      </c>
      <c r="D5" s="11"/>
      <c r="E5" s="11"/>
      <c r="F5" s="11"/>
      <c r="G5" s="11"/>
    </row>
    <row r="7" spans="1:9" x14ac:dyDescent="0.3">
      <c r="A7" s="12"/>
      <c r="B7" s="12"/>
      <c r="C7" s="11"/>
      <c r="D7" s="11"/>
      <c r="E7" s="11"/>
      <c r="F7" s="11"/>
      <c r="G7" s="11"/>
    </row>
    <row r="8" spans="1:9" x14ac:dyDescent="0.3">
      <c r="A8" s="13" t="s">
        <v>2</v>
      </c>
      <c r="B8" s="13"/>
      <c r="C8" s="11"/>
      <c r="D8" s="11"/>
      <c r="E8" s="11"/>
      <c r="F8" s="11"/>
      <c r="G8" s="11"/>
    </row>
    <row r="9" spans="1:9" x14ac:dyDescent="0.3">
      <c r="A9" s="14"/>
      <c r="B9" s="14"/>
      <c r="C9" s="11"/>
      <c r="D9" s="11"/>
      <c r="E9" s="11"/>
      <c r="F9" s="11"/>
      <c r="G9" s="11"/>
    </row>
    <row r="10" spans="1:9" ht="22.5" customHeight="1" x14ac:dyDescent="0.3">
      <c r="A10" s="44" t="s">
        <v>6</v>
      </c>
      <c r="B10" s="44"/>
      <c r="C10" s="44"/>
      <c r="D10" s="44"/>
      <c r="E10" s="44"/>
      <c r="F10" s="44"/>
      <c r="G10" s="44"/>
      <c r="H10" s="44"/>
    </row>
    <row r="11" spans="1:9" ht="21.75" customHeight="1" x14ac:dyDescent="0.3">
      <c r="A11" s="45" t="s">
        <v>46</v>
      </c>
      <c r="B11" s="45"/>
      <c r="C11" s="45"/>
      <c r="D11" s="45"/>
      <c r="E11" s="45"/>
      <c r="F11" s="45"/>
      <c r="G11" s="45"/>
      <c r="H11" s="45"/>
    </row>
    <row r="12" spans="1:9" ht="15.75" customHeight="1" x14ac:dyDescent="0.3">
      <c r="A12" s="41" t="s">
        <v>7</v>
      </c>
      <c r="B12" s="41"/>
      <c r="C12" s="41"/>
      <c r="D12" s="41"/>
      <c r="E12" s="41"/>
      <c r="F12" s="41"/>
      <c r="G12" s="41"/>
      <c r="H12" s="41"/>
    </row>
    <row r="13" spans="1:9" ht="24.75" customHeight="1" x14ac:dyDescent="0.3">
      <c r="A13" s="34" t="s">
        <v>8</v>
      </c>
      <c r="B13" s="35"/>
      <c r="C13" s="35"/>
      <c r="D13" s="34" t="s">
        <v>9</v>
      </c>
      <c r="E13" s="34"/>
      <c r="F13" s="34" t="s">
        <v>10</v>
      </c>
      <c r="G13" s="34"/>
      <c r="H13" s="34"/>
    </row>
    <row r="14" spans="1:9" ht="153.75" customHeight="1" x14ac:dyDescent="0.3">
      <c r="A14" s="38" t="s">
        <v>45</v>
      </c>
      <c r="B14" s="38"/>
      <c r="C14" s="38"/>
      <c r="D14" s="37" t="s">
        <v>47</v>
      </c>
      <c r="E14" s="37"/>
      <c r="F14" s="36" t="s">
        <v>11</v>
      </c>
      <c r="G14" s="36"/>
      <c r="H14" s="36"/>
    </row>
    <row r="15" spans="1:9" ht="27" x14ac:dyDescent="0.3">
      <c r="A15" s="15" t="s">
        <v>3</v>
      </c>
      <c r="B15" s="15" t="s">
        <v>4</v>
      </c>
      <c r="C15" s="15" t="s">
        <v>5</v>
      </c>
      <c r="D15" s="22">
        <v>2023</v>
      </c>
      <c r="E15" s="22">
        <v>2024</v>
      </c>
      <c r="F15" s="22">
        <v>2025</v>
      </c>
      <c r="G15" s="22">
        <v>2026</v>
      </c>
      <c r="H15" s="16">
        <v>2027</v>
      </c>
      <c r="I15" s="17"/>
    </row>
    <row r="16" spans="1:9" ht="28.5" customHeight="1" x14ac:dyDescent="0.3">
      <c r="A16" s="43">
        <v>11001</v>
      </c>
      <c r="B16" s="46" t="s">
        <v>25</v>
      </c>
      <c r="C16" s="23" t="s">
        <v>31</v>
      </c>
      <c r="D16" s="24">
        <v>15889</v>
      </c>
      <c r="E16" s="25">
        <v>14420</v>
      </c>
      <c r="F16" s="25">
        <v>15141</v>
      </c>
      <c r="G16" s="25">
        <v>15141</v>
      </c>
      <c r="H16" s="25">
        <v>15141</v>
      </c>
      <c r="I16" s="31"/>
    </row>
    <row r="17" spans="1:9" ht="31.9" customHeight="1" x14ac:dyDescent="0.3">
      <c r="A17" s="43"/>
      <c r="B17" s="47"/>
      <c r="C17" s="23" t="s">
        <v>32</v>
      </c>
      <c r="D17" s="24">
        <v>9988</v>
      </c>
      <c r="E17" s="24">
        <v>11800</v>
      </c>
      <c r="F17" s="24">
        <v>12390</v>
      </c>
      <c r="G17" s="24">
        <v>12390</v>
      </c>
      <c r="H17" s="24">
        <v>12390</v>
      </c>
      <c r="I17" s="31"/>
    </row>
    <row r="18" spans="1:9" ht="45" customHeight="1" x14ac:dyDescent="0.3">
      <c r="A18" s="43"/>
      <c r="B18" s="47"/>
      <c r="C18" s="23" t="s">
        <v>33</v>
      </c>
      <c r="D18" s="24">
        <v>96</v>
      </c>
      <c r="E18" s="24">
        <v>100</v>
      </c>
      <c r="F18" s="24">
        <v>105</v>
      </c>
      <c r="G18" s="24">
        <v>105</v>
      </c>
      <c r="H18" s="24">
        <v>105</v>
      </c>
      <c r="I18" s="31"/>
    </row>
    <row r="19" spans="1:9" ht="43.5" customHeight="1" x14ac:dyDescent="0.3">
      <c r="A19" s="43"/>
      <c r="B19" s="47"/>
      <c r="C19" s="23" t="s">
        <v>48</v>
      </c>
      <c r="D19" s="24">
        <v>952</v>
      </c>
      <c r="E19" s="24">
        <v>870</v>
      </c>
      <c r="F19" s="24">
        <v>913</v>
      </c>
      <c r="G19" s="24">
        <v>913</v>
      </c>
      <c r="H19" s="24">
        <v>913</v>
      </c>
      <c r="I19" s="31"/>
    </row>
    <row r="20" spans="1:9" ht="46.5" customHeight="1" x14ac:dyDescent="0.3">
      <c r="A20" s="43"/>
      <c r="B20" s="47"/>
      <c r="C20" s="23" t="s">
        <v>34</v>
      </c>
      <c r="D20" s="24">
        <v>466</v>
      </c>
      <c r="E20" s="24">
        <v>540</v>
      </c>
      <c r="F20" s="24">
        <v>567</v>
      </c>
      <c r="G20" s="24">
        <v>567</v>
      </c>
      <c r="H20" s="24">
        <v>567</v>
      </c>
      <c r="I20" s="31"/>
    </row>
    <row r="21" spans="1:9" ht="40.5" customHeight="1" x14ac:dyDescent="0.3">
      <c r="A21" s="43"/>
      <c r="B21" s="47"/>
      <c r="C21" s="23" t="s">
        <v>35</v>
      </c>
      <c r="D21" s="24">
        <v>1922</v>
      </c>
      <c r="E21" s="24">
        <v>1442</v>
      </c>
      <c r="F21" s="24">
        <v>2271</v>
      </c>
      <c r="G21" s="24">
        <v>2271</v>
      </c>
      <c r="H21" s="24">
        <v>2271</v>
      </c>
      <c r="I21" s="31"/>
    </row>
    <row r="22" spans="1:9" ht="36.75" customHeight="1" x14ac:dyDescent="0.3">
      <c r="A22" s="43"/>
      <c r="B22" s="47"/>
      <c r="C22" s="23" t="s">
        <v>36</v>
      </c>
      <c r="D22" s="24">
        <v>12</v>
      </c>
      <c r="E22" s="24">
        <v>10</v>
      </c>
      <c r="F22" s="24">
        <v>15</v>
      </c>
      <c r="G22" s="24">
        <v>15</v>
      </c>
      <c r="H22" s="24">
        <v>15</v>
      </c>
      <c r="I22" s="31"/>
    </row>
    <row r="23" spans="1:9" ht="63.75" x14ac:dyDescent="0.3">
      <c r="A23" s="43"/>
      <c r="B23" s="47"/>
      <c r="C23" s="23" t="s">
        <v>37</v>
      </c>
      <c r="D23" s="24">
        <v>8</v>
      </c>
      <c r="E23" s="24">
        <v>6</v>
      </c>
      <c r="F23" s="24">
        <v>7</v>
      </c>
      <c r="G23" s="24">
        <v>7</v>
      </c>
      <c r="H23" s="24">
        <v>7</v>
      </c>
      <c r="I23" s="31"/>
    </row>
    <row r="24" spans="1:9" ht="40.5" customHeight="1" x14ac:dyDescent="0.3">
      <c r="A24" s="43"/>
      <c r="B24" s="47"/>
      <c r="C24" s="23" t="s">
        <v>38</v>
      </c>
      <c r="D24" s="24">
        <v>69</v>
      </c>
      <c r="E24" s="24">
        <v>52</v>
      </c>
      <c r="F24" s="24">
        <v>55</v>
      </c>
      <c r="G24" s="24">
        <v>55</v>
      </c>
      <c r="H24" s="24">
        <v>55</v>
      </c>
      <c r="I24" s="31"/>
    </row>
    <row r="25" spans="1:9" ht="63.75" x14ac:dyDescent="0.3">
      <c r="A25" s="43"/>
      <c r="B25" s="47"/>
      <c r="C25" s="23" t="s">
        <v>39</v>
      </c>
      <c r="D25" s="24">
        <v>86</v>
      </c>
      <c r="E25" s="24">
        <v>10</v>
      </c>
      <c r="F25" s="24">
        <v>11</v>
      </c>
      <c r="G25" s="24">
        <v>11</v>
      </c>
      <c r="H25" s="24">
        <v>11</v>
      </c>
      <c r="I25" s="31"/>
    </row>
    <row r="26" spans="1:9" ht="33" customHeight="1" x14ac:dyDescent="0.3">
      <c r="A26" s="43"/>
      <c r="B26" s="47"/>
      <c r="C26" s="23" t="s">
        <v>40</v>
      </c>
      <c r="D26" s="24">
        <v>399</v>
      </c>
      <c r="E26" s="26">
        <v>525</v>
      </c>
      <c r="F26" s="26">
        <v>551</v>
      </c>
      <c r="G26" s="26">
        <v>551</v>
      </c>
      <c r="H26" s="26">
        <v>551</v>
      </c>
      <c r="I26" s="31"/>
    </row>
    <row r="27" spans="1:9" ht="56.25" customHeight="1" x14ac:dyDescent="0.3">
      <c r="A27" s="43"/>
      <c r="B27" s="47"/>
      <c r="C27" s="23" t="s">
        <v>41</v>
      </c>
      <c r="D27" s="24">
        <v>3966</v>
      </c>
      <c r="E27" s="24">
        <v>900</v>
      </c>
      <c r="F27" s="24">
        <v>945</v>
      </c>
      <c r="G27" s="24">
        <v>945</v>
      </c>
      <c r="H27" s="24">
        <v>945</v>
      </c>
      <c r="I27" s="31"/>
    </row>
    <row r="28" spans="1:9" ht="76.5" x14ac:dyDescent="0.3">
      <c r="A28" s="43"/>
      <c r="B28" s="47"/>
      <c r="C28" s="23" t="s">
        <v>42</v>
      </c>
      <c r="D28" s="24">
        <v>44</v>
      </c>
      <c r="E28" s="24">
        <v>15</v>
      </c>
      <c r="F28" s="24">
        <v>16</v>
      </c>
      <c r="G28" s="24">
        <v>16</v>
      </c>
      <c r="H28" s="24">
        <v>16</v>
      </c>
      <c r="I28" s="31"/>
    </row>
    <row r="29" spans="1:9" s="18" customFormat="1" ht="78.75" customHeight="1" x14ac:dyDescent="0.3">
      <c r="A29" s="43"/>
      <c r="B29" s="47"/>
      <c r="C29" s="23" t="s">
        <v>43</v>
      </c>
      <c r="D29" s="24">
        <v>483</v>
      </c>
      <c r="E29" s="24">
        <v>175</v>
      </c>
      <c r="F29" s="24">
        <v>184</v>
      </c>
      <c r="G29" s="24">
        <v>184</v>
      </c>
      <c r="H29" s="24">
        <v>184</v>
      </c>
      <c r="I29" s="31"/>
    </row>
    <row r="30" spans="1:9" s="18" customFormat="1" ht="41.25" customHeight="1" x14ac:dyDescent="0.3">
      <c r="A30" s="43"/>
      <c r="B30" s="47"/>
      <c r="C30" s="23" t="s">
        <v>44</v>
      </c>
      <c r="D30" s="24">
        <v>218</v>
      </c>
      <c r="E30" s="24">
        <v>45</v>
      </c>
      <c r="F30" s="24">
        <v>48</v>
      </c>
      <c r="G30" s="24">
        <v>48</v>
      </c>
      <c r="H30" s="24">
        <v>48</v>
      </c>
      <c r="I30" s="31"/>
    </row>
    <row r="31" spans="1:9" ht="67.5" x14ac:dyDescent="0.3">
      <c r="A31" s="8">
        <v>31001</v>
      </c>
      <c r="B31" s="7" t="s">
        <v>29</v>
      </c>
      <c r="C31" s="5"/>
      <c r="D31" s="19"/>
      <c r="E31" s="21">
        <v>5</v>
      </c>
      <c r="F31" s="21">
        <v>5</v>
      </c>
      <c r="G31" s="21">
        <v>5</v>
      </c>
      <c r="H31" s="21">
        <v>5</v>
      </c>
      <c r="I31" s="6"/>
    </row>
    <row r="32" spans="1:9" ht="15.75" customHeight="1" x14ac:dyDescent="0.3">
      <c r="A32" s="41" t="s">
        <v>12</v>
      </c>
      <c r="B32" s="41"/>
      <c r="C32" s="41"/>
      <c r="D32" s="41"/>
      <c r="E32" s="41"/>
      <c r="F32" s="41"/>
      <c r="G32" s="41"/>
      <c r="H32" s="41"/>
    </row>
    <row r="33" spans="1:8" ht="27" x14ac:dyDescent="0.3">
      <c r="A33" s="16" t="s">
        <v>3</v>
      </c>
      <c r="B33" s="39" t="s">
        <v>4</v>
      </c>
      <c r="C33" s="40"/>
      <c r="D33" s="22">
        <v>2023</v>
      </c>
      <c r="E33" s="22">
        <v>2024</v>
      </c>
      <c r="F33" s="22">
        <v>2025</v>
      </c>
      <c r="G33" s="22">
        <v>2026</v>
      </c>
      <c r="H33" s="22">
        <v>2027</v>
      </c>
    </row>
    <row r="34" spans="1:8" s="20" customFormat="1" ht="27.75" customHeight="1" x14ac:dyDescent="0.3">
      <c r="A34" s="2">
        <v>11001</v>
      </c>
      <c r="B34" s="32" t="s">
        <v>25</v>
      </c>
      <c r="C34" s="33"/>
      <c r="D34" s="27">
        <v>547933.28840000008</v>
      </c>
      <c r="E34" s="27">
        <v>583101.32999999996</v>
      </c>
      <c r="F34" s="27">
        <v>578926.1</v>
      </c>
      <c r="G34" s="27">
        <v>591328.69999999995</v>
      </c>
      <c r="H34" s="27">
        <v>597299.69999999995</v>
      </c>
    </row>
    <row r="35" spans="1:8" s="20" customFormat="1" ht="27.75" customHeight="1" x14ac:dyDescent="0.3">
      <c r="A35" s="2">
        <v>11005</v>
      </c>
      <c r="B35" s="32" t="s">
        <v>22</v>
      </c>
      <c r="C35" s="33"/>
      <c r="D35" s="28">
        <v>854</v>
      </c>
      <c r="E35" s="29"/>
      <c r="F35" s="29"/>
      <c r="G35" s="29"/>
      <c r="H35" s="29"/>
    </row>
    <row r="36" spans="1:8" s="20" customFormat="1" ht="27.75" customHeight="1" x14ac:dyDescent="0.3">
      <c r="A36" s="2">
        <v>11006</v>
      </c>
      <c r="B36" s="32" t="s">
        <v>23</v>
      </c>
      <c r="C36" s="33"/>
      <c r="D36" s="28">
        <v>5437</v>
      </c>
      <c r="E36" s="29"/>
      <c r="F36" s="29"/>
      <c r="G36" s="29"/>
      <c r="H36" s="29"/>
    </row>
    <row r="37" spans="1:8" s="20" customFormat="1" ht="27.75" customHeight="1" x14ac:dyDescent="0.3">
      <c r="A37" s="2">
        <v>31001</v>
      </c>
      <c r="B37" s="32" t="s">
        <v>30</v>
      </c>
      <c r="C37" s="33"/>
      <c r="D37" s="28"/>
      <c r="E37" s="29">
        <v>3981.2</v>
      </c>
      <c r="F37" s="29">
        <v>8156.4</v>
      </c>
      <c r="G37" s="29">
        <v>4911.8</v>
      </c>
      <c r="H37" s="29">
        <v>4911.8</v>
      </c>
    </row>
    <row r="38" spans="1:8" s="20" customFormat="1" ht="27.75" customHeight="1" x14ac:dyDescent="0.3">
      <c r="A38" s="2">
        <v>31004</v>
      </c>
      <c r="B38" s="32" t="s">
        <v>24</v>
      </c>
      <c r="C38" s="33"/>
      <c r="D38" s="29">
        <v>370.16</v>
      </c>
      <c r="E38" s="29"/>
      <c r="F38" s="29"/>
      <c r="G38" s="29"/>
      <c r="H38" s="29"/>
    </row>
    <row r="39" spans="1:8" ht="27.75" customHeight="1" x14ac:dyDescent="0.3">
      <c r="A39" s="49" t="s">
        <v>13</v>
      </c>
      <c r="B39" s="49"/>
      <c r="C39" s="49"/>
      <c r="D39" s="30">
        <f>SUM(D34:D38)</f>
        <v>554594.44840000011</v>
      </c>
      <c r="E39" s="30">
        <f>SUM(E34:E38)</f>
        <v>587082.52999999991</v>
      </c>
      <c r="F39" s="30">
        <f>SUM(F34:F38)</f>
        <v>587082.5</v>
      </c>
      <c r="G39" s="30">
        <f>SUM(G34:G38)</f>
        <v>596240.5</v>
      </c>
      <c r="H39" s="30">
        <f>SUM(H34:H38)</f>
        <v>602211.5</v>
      </c>
    </row>
    <row r="40" spans="1:8" ht="15" customHeight="1" x14ac:dyDescent="0.3">
      <c r="A40" s="41" t="s">
        <v>14</v>
      </c>
      <c r="B40" s="41"/>
      <c r="C40" s="41"/>
      <c r="D40" s="41"/>
      <c r="E40" s="41"/>
      <c r="F40" s="41"/>
      <c r="G40" s="41"/>
      <c r="H40" s="41"/>
    </row>
    <row r="41" spans="1:8" ht="25.5" customHeight="1" x14ac:dyDescent="0.3">
      <c r="A41" s="48" t="s">
        <v>15</v>
      </c>
      <c r="B41" s="48"/>
      <c r="C41" s="48"/>
      <c r="D41" s="22">
        <v>2023</v>
      </c>
      <c r="E41" s="22">
        <v>2024</v>
      </c>
      <c r="F41" s="22">
        <v>2025</v>
      </c>
      <c r="G41" s="22">
        <v>2026</v>
      </c>
      <c r="H41" s="22">
        <v>2027</v>
      </c>
    </row>
    <row r="42" spans="1:8" x14ac:dyDescent="0.3">
      <c r="A42" s="48" t="s">
        <v>16</v>
      </c>
      <c r="B42" s="48"/>
      <c r="C42" s="48"/>
      <c r="D42" s="1">
        <f>D34+D37</f>
        <v>547933.28840000008</v>
      </c>
      <c r="E42" s="1">
        <f t="shared" ref="E42:H42" si="0">E34+E37</f>
        <v>587082.52999999991</v>
      </c>
      <c r="F42" s="1">
        <f t="shared" si="0"/>
        <v>587082.5</v>
      </c>
      <c r="G42" s="1">
        <f t="shared" si="0"/>
        <v>596240.5</v>
      </c>
      <c r="H42" s="1">
        <f t="shared" si="0"/>
        <v>602211.5</v>
      </c>
    </row>
    <row r="43" spans="1:8" x14ac:dyDescent="0.3">
      <c r="A43" s="48" t="s">
        <v>17</v>
      </c>
      <c r="B43" s="48"/>
      <c r="C43" s="48"/>
      <c r="D43" s="1">
        <v>547933.28840000008</v>
      </c>
      <c r="E43" s="1">
        <v>587082.52999999991</v>
      </c>
      <c r="F43" s="1">
        <v>587082.5299999998</v>
      </c>
      <c r="G43" s="1">
        <v>596240.5</v>
      </c>
      <c r="H43" s="1">
        <v>602211.5</v>
      </c>
    </row>
    <row r="44" spans="1:8" x14ac:dyDescent="0.3">
      <c r="A44" s="48" t="s">
        <v>18</v>
      </c>
      <c r="B44" s="48"/>
      <c r="C44" s="48"/>
      <c r="D44" s="1">
        <f>D35+D36+D38</f>
        <v>6661.16</v>
      </c>
      <c r="E44" s="1">
        <f>E35+E36+E38</f>
        <v>0</v>
      </c>
      <c r="F44" s="1">
        <f>F35+F36+F38</f>
        <v>0</v>
      </c>
      <c r="G44" s="1">
        <f>G35+G36+G38</f>
        <v>0</v>
      </c>
      <c r="H44" s="1">
        <f>H35+H36+H38</f>
        <v>0</v>
      </c>
    </row>
    <row r="45" spans="1:8" x14ac:dyDescent="0.3">
      <c r="A45" s="48" t="s">
        <v>19</v>
      </c>
      <c r="B45" s="48"/>
      <c r="C45" s="48"/>
      <c r="D45" s="1"/>
      <c r="E45" s="1"/>
      <c r="F45" s="1"/>
      <c r="G45" s="1"/>
      <c r="H45" s="1"/>
    </row>
    <row r="46" spans="1:8" x14ac:dyDescent="0.3">
      <c r="A46" s="48" t="s">
        <v>20</v>
      </c>
      <c r="B46" s="48"/>
      <c r="C46" s="48"/>
      <c r="D46" s="1"/>
      <c r="E46" s="1"/>
      <c r="F46" s="1"/>
      <c r="G46" s="1"/>
      <c r="H46" s="1"/>
    </row>
    <row r="47" spans="1:8" x14ac:dyDescent="0.3">
      <c r="A47" s="48" t="s">
        <v>21</v>
      </c>
      <c r="B47" s="48"/>
      <c r="C47" s="48"/>
      <c r="D47" s="1">
        <f>SUM(D43:D46)</f>
        <v>554594.44840000011</v>
      </c>
      <c r="E47" s="1">
        <f t="shared" ref="E47:H47" si="1">SUM(E43:E46)</f>
        <v>587082.52999999991</v>
      </c>
      <c r="F47" s="1">
        <f t="shared" si="1"/>
        <v>587082.5299999998</v>
      </c>
      <c r="G47" s="1">
        <f t="shared" si="1"/>
        <v>596240.5</v>
      </c>
      <c r="H47" s="1">
        <f t="shared" si="1"/>
        <v>602211.5</v>
      </c>
    </row>
  </sheetData>
  <mergeCells count="31">
    <mergeCell ref="B36:C36"/>
    <mergeCell ref="A39:C39"/>
    <mergeCell ref="A41:C41"/>
    <mergeCell ref="A42:C42"/>
    <mergeCell ref="B37:C37"/>
    <mergeCell ref="B38:C38"/>
    <mergeCell ref="A47:C47"/>
    <mergeCell ref="A40:H40"/>
    <mergeCell ref="A43:C43"/>
    <mergeCell ref="A44:C44"/>
    <mergeCell ref="A45:C45"/>
    <mergeCell ref="A46:C46"/>
    <mergeCell ref="A11:H11"/>
    <mergeCell ref="A12:H12"/>
    <mergeCell ref="F13:H13"/>
    <mergeCell ref="D13:E13"/>
    <mergeCell ref="A16:A30"/>
    <mergeCell ref="B16:B30"/>
    <mergeCell ref="A1:H1"/>
    <mergeCell ref="A2:H2"/>
    <mergeCell ref="A4:B4"/>
    <mergeCell ref="A5:B5"/>
    <mergeCell ref="A10:H10"/>
    <mergeCell ref="B35:C35"/>
    <mergeCell ref="A13:C13"/>
    <mergeCell ref="F14:H14"/>
    <mergeCell ref="D14:E14"/>
    <mergeCell ref="A14:C14"/>
    <mergeCell ref="B33:C33"/>
    <mergeCell ref="A32:H32"/>
    <mergeCell ref="B34:C34"/>
  </mergeCells>
  <pageMargins left="0.25" right="0.25" top="0.75" bottom="0.75" header="0.3" footer="0.3"/>
  <pageSetup paperSize="9" scale="70" orientation="landscape" horizontalDpi="300" verticalDpi="300" r:id="rId1"/>
  <colBreaks count="1" manualBreakCount="1">
    <brk id="7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texekanq</vt:lpstr>
      <vt:lpstr>texekanq!Print_Area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Arus.Apozyan</dc:creator>
  <cp:lastModifiedBy>Karine Hovhannisyan</cp:lastModifiedBy>
  <cp:lastPrinted>2024-03-11T10:03:29Z</cp:lastPrinted>
  <dcterms:created xsi:type="dcterms:W3CDTF">2022-04-05T14:38:49Z</dcterms:created>
  <dcterms:modified xsi:type="dcterms:W3CDTF">2024-08-09T10:42:17Z</dcterms:modified>
  <cp:keywords>https://mul2-minfin.gov.am/tasks/863864/oneclick/b206dab793a169f8c608e854943ab204f6d780cca9963becb008648426813f06.xlsx?token=c99a15925c9d5626d6681246e9977b5f</cp:keywords>
</cp:coreProperties>
</file>